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Z:\Segments\Robots chirurgicaux\robot chirurgical coelioscopique 2026\6 - DCE &amp; projet\Projet\Projet DCE pour DJ 06mars2026\"/>
    </mc:Choice>
  </mc:AlternateContent>
  <xr:revisionPtr revIDLastSave="0" documentId="13_ncr:1_{0CD55E0C-F898-4378-8F2A-7AF35B5D05CD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lots M_2733 robots chir" sheetId="20" r:id="rId1"/>
  </sheets>
  <definedNames>
    <definedName name="_xlnm._FilterDatabase" localSheetId="0" hidden="1">'lots M_2733 robots chir'!$B$2:$J$15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K15" i="20" l="1"/>
</calcChain>
</file>

<file path=xl/sharedStrings.xml><?xml version="1.0" encoding="utf-8"?>
<sst xmlns="http://schemas.openxmlformats.org/spreadsheetml/2006/main" count="98" uniqueCount="42">
  <si>
    <t>Intitulé</t>
  </si>
  <si>
    <t>achat</t>
  </si>
  <si>
    <t>Financement</t>
  </si>
  <si>
    <t>loc</t>
  </si>
  <si>
    <t>Quantité sur 4 ans</t>
  </si>
  <si>
    <t>estimatif</t>
  </si>
  <si>
    <t>maximum</t>
  </si>
  <si>
    <t>Montant retenu pour AAPC</t>
  </si>
  <si>
    <t>Métropole</t>
  </si>
  <si>
    <t>DROM-COM</t>
  </si>
  <si>
    <t>Délai de livraison en semaines</t>
  </si>
  <si>
    <t>non</t>
  </si>
  <si>
    <t>Durée</t>
  </si>
  <si>
    <t>Bilan marchés 2020-2024</t>
  </si>
  <si>
    <t>Titulaire</t>
  </si>
  <si>
    <t>nb CMàD</t>
  </si>
  <si>
    <t>Siemens</t>
  </si>
  <si>
    <t>NA</t>
  </si>
  <si>
    <t>oui</t>
  </si>
  <si>
    <t>Medical Imaging</t>
  </si>
  <si>
    <t>M_2733</t>
  </si>
  <si>
    <t>Robotique chirurgicale - solution globale avec environnement numérique</t>
  </si>
  <si>
    <t>Instruments, consommables, accessoires, mises à niveau et maintenance de robots chirurgicaux de marque Intuitive, modèle Da Vinci</t>
  </si>
  <si>
    <t>oui, obligatoire 4 à 7 ans</t>
  </si>
  <si>
    <t>2+1+1+7</t>
  </si>
  <si>
    <t>1+1+1+1+7</t>
  </si>
  <si>
    <t>4 ans</t>
  </si>
  <si>
    <t xml:space="preserve">Bras robotisés d'assistance à la coeliochirurgie </t>
  </si>
  <si>
    <t>Gamme de télémanipulateurs robotisés de ceoliochirurgie</t>
  </si>
  <si>
    <t>Robot de microchirurgie pour chirurgie ouverte</t>
  </si>
  <si>
    <t xml:space="preserve">Simulateurs avancés de robots de coeliochirurgie </t>
  </si>
  <si>
    <t>Simulateurs de coeliochirurgie robotisée</t>
  </si>
  <si>
    <t>Robots de coeliochirurgie</t>
  </si>
  <si>
    <t>Robots de coeliochirurgie à 4 bras indépendants</t>
  </si>
  <si>
    <t>Bras robotisés porte-instruments télémanipulables pour coeliochirurgie</t>
  </si>
  <si>
    <t>Robots de coeliochirurgie à port unique adapté à la pédiatrie</t>
  </si>
  <si>
    <t>Robots de chirurgie cardiaque</t>
  </si>
  <si>
    <t>6 jours</t>
  </si>
  <si>
    <t>en années</t>
  </si>
  <si>
    <t>NC</t>
  </si>
  <si>
    <t>Coût par procédure</t>
  </si>
  <si>
    <t>oui,  obligatoire 3 à 5 ans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</si>
</sst>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rgb="FF9C6500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3"/>
        <bgColor indexed="64"/>
      </patternFill>
    </fill>
    <fill>
      <patternFill patternType="solid">
        <fgColor theme="8" tint="-0.499984740745262"/>
        <bgColor indexed="64"/>
      </patternFill>
    </fill>
    <fill>
      <patternFill patternType="solid">
        <fgColor theme="9" tint="-0.499984740745262"/>
        <bgColor indexed="64"/>
      </patternFill>
    </fill>
    <fill>
      <patternFill patternType="solid">
        <fgColor rgb="FF008000"/>
        <bgColor indexed="64"/>
      </patternFill>
    </fill>
    <fill>
      <patternFill patternType="solid">
        <fgColor rgb="FF7030A0"/>
        <bgColor indexed="64"/>
      </patternFill>
    </fill>
    <fill>
      <patternFill patternType="solid">
        <fgColor rgb="FFFFEB9C"/>
      </patternFill>
    </fill>
    <fill>
      <patternFill patternType="solid">
        <fgColor theme="2" tint="-0.499984740745262"/>
        <bgColor indexed="64"/>
      </patternFill>
    </fill>
    <fill>
      <patternFill patternType="solid">
        <fgColor theme="7" tint="-0.499984740745262"/>
        <bgColor indexed="64"/>
      </patternFill>
    </fill>
    <fill>
      <patternFill patternType="solid">
        <fgColor theme="2" tint="-9.9978637043366805E-2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6" fillId="7" borderId="0" applyNumberFormat="0" applyBorder="0" applyAlignment="0" applyProtection="0"/>
  </cellStyleXfs>
  <cellXfs count="40">
    <xf numFmtId="0" fontId="0" fillId="0" borderId="0" xfId="0"/>
    <xf numFmtId="3" fontId="0" fillId="0" borderId="0" xfId="0" applyNumberFormat="1"/>
    <xf numFmtId="0" fontId="0" fillId="0" borderId="0" xfId="0" applyAlignment="1">
      <alignment horizontal="center" vertical="center"/>
    </xf>
    <xf numFmtId="0" fontId="0" fillId="0" borderId="0" xfId="0" applyAlignment="1">
      <alignment wrapText="1"/>
    </xf>
    <xf numFmtId="0" fontId="2" fillId="2" borderId="1" xfId="0" applyFont="1" applyFill="1" applyBorder="1" applyAlignment="1">
      <alignment horizontal="center" vertical="center"/>
    </xf>
    <xf numFmtId="0" fontId="3" fillId="0" borderId="0" xfId="0" applyFont="1"/>
    <xf numFmtId="0" fontId="3" fillId="0" borderId="0" xfId="0" applyFont="1" applyAlignment="1">
      <alignment wrapText="1"/>
    </xf>
    <xf numFmtId="3" fontId="1" fillId="0" borderId="2" xfId="0" applyNumberFormat="1" applyFont="1" applyBorder="1"/>
    <xf numFmtId="0" fontId="0" fillId="0" borderId="1" xfId="0" applyFont="1" applyBorder="1" applyAlignment="1">
      <alignment horizontal="center" vertical="center" wrapText="1"/>
    </xf>
    <xf numFmtId="3" fontId="0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3" fontId="1" fillId="0" borderId="0" xfId="0" applyNumberFormat="1" applyFont="1" applyBorder="1"/>
    <xf numFmtId="0" fontId="2" fillId="6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3" fontId="5" fillId="0" borderId="1" xfId="0" applyNumberFormat="1" applyFont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/>
    </xf>
    <xf numFmtId="0" fontId="2" fillId="8" borderId="6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left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1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0" fillId="10" borderId="1" xfId="0" applyFont="1" applyFill="1" applyBorder="1" applyAlignment="1">
      <alignment horizontal="center" vertical="center" wrapText="1"/>
    </xf>
    <xf numFmtId="0" fontId="0" fillId="0" borderId="8" xfId="0" applyFont="1" applyFill="1" applyBorder="1" applyAlignment="1">
      <alignment horizontal="left" vertical="center" wrapText="1"/>
    </xf>
    <xf numFmtId="0" fontId="0" fillId="0" borderId="7" xfId="0" applyFont="1" applyFill="1" applyBorder="1" applyAlignment="1">
      <alignment horizontal="left" vertical="center" wrapText="1"/>
    </xf>
    <xf numFmtId="0" fontId="5" fillId="0" borderId="7" xfId="0" applyFont="1" applyFill="1" applyBorder="1" applyAlignment="1">
      <alignment horizontal="left" vertical="center" wrapText="1"/>
    </xf>
    <xf numFmtId="0" fontId="2" fillId="9" borderId="1" xfId="0" applyFont="1" applyFill="1" applyBorder="1" applyAlignment="1">
      <alignment horizontal="center" vertical="center" wrapText="1"/>
    </xf>
    <xf numFmtId="0" fontId="2" fillId="6" borderId="3" xfId="0" applyFont="1" applyFill="1" applyBorder="1" applyAlignment="1">
      <alignment horizontal="center" vertical="center" wrapText="1"/>
    </xf>
    <xf numFmtId="0" fontId="2" fillId="6" borderId="4" xfId="0" applyFont="1" applyFill="1" applyBorder="1" applyAlignment="1">
      <alignment horizontal="center" vertical="center" wrapText="1"/>
    </xf>
    <xf numFmtId="0" fontId="2" fillId="8" borderId="3" xfId="0" applyFont="1" applyFill="1" applyBorder="1" applyAlignment="1">
      <alignment horizontal="center" vertical="center"/>
    </xf>
    <xf numFmtId="0" fontId="2" fillId="8" borderId="5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3" fontId="2" fillId="5" borderId="6" xfId="0" applyNumberFormat="1" applyFont="1" applyFill="1" applyBorder="1" applyAlignment="1">
      <alignment horizontal="center" vertical="center" wrapText="1"/>
    </xf>
    <xf numFmtId="3" fontId="2" fillId="5" borderId="9" xfId="0" applyNumberFormat="1" applyFont="1" applyFill="1" applyBorder="1" applyAlignment="1">
      <alignment horizontal="center" vertical="center" wrapText="1"/>
    </xf>
  </cellXfs>
  <cellStyles count="2">
    <cellStyle name="Neutre" xfId="1" builtinId="28"/>
    <cellStyle name="Normal" xfId="0" builtinId="0"/>
  </cellStyles>
  <dxfs count="0"/>
  <tableStyles count="0" defaultTableStyle="TableStyleMedium2" defaultPivotStyle="PivotStyleLight16"/>
  <colors>
    <mruColors>
      <color rgb="FF333399"/>
      <color rgb="FFFFFFCC"/>
      <color rgb="FF008000"/>
      <color rgb="FFFFCCCC"/>
      <color rgb="FFCCFF99"/>
      <color rgb="FFCCCCFF"/>
      <color rgb="FFFFFFFF"/>
      <color rgb="FFCCFFCC"/>
      <color rgb="FF00CC00"/>
      <color rgb="FFFF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4A6CDB-F52E-40F2-B1EC-1383D324B863}">
  <dimension ref="A1:M23"/>
  <sheetViews>
    <sheetView tabSelected="1" zoomScale="85" zoomScaleNormal="85" workbookViewId="0">
      <pane xSplit="2" ySplit="2" topLeftCell="E3" activePane="bottomRight" state="frozenSplit"/>
      <selection pane="topRight" activeCell="I1" sqref="I1"/>
      <selection pane="bottomLeft" activeCell="A5" sqref="A5"/>
      <selection pane="bottomRight" activeCell="K12" sqref="K12"/>
    </sheetView>
  </sheetViews>
  <sheetFormatPr baseColWidth="10" defaultRowHeight="14.5" x14ac:dyDescent="0.35"/>
  <cols>
    <col min="2" max="2" width="62.81640625" style="2" customWidth="1"/>
    <col min="3" max="4" width="15.54296875" style="2" hidden="1" customWidth="1"/>
    <col min="5" max="8" width="12.54296875" customWidth="1"/>
    <col min="9" max="10" width="12.81640625" customWidth="1"/>
    <col min="11" max="11" width="17.453125" style="1" customWidth="1"/>
    <col min="12" max="12" width="18.54296875" customWidth="1"/>
    <col min="13" max="13" width="17.81640625" customWidth="1"/>
  </cols>
  <sheetData>
    <row r="1" spans="1:13" s="5" customFormat="1" ht="32.15" customHeight="1" x14ac:dyDescent="0.35">
      <c r="B1" s="4" t="s">
        <v>0</v>
      </c>
      <c r="C1" s="34" t="s">
        <v>13</v>
      </c>
      <c r="D1" s="35"/>
      <c r="E1" s="36" t="s">
        <v>2</v>
      </c>
      <c r="F1" s="36"/>
      <c r="G1" s="36"/>
      <c r="H1" s="31" t="s">
        <v>12</v>
      </c>
      <c r="I1" s="37" t="s">
        <v>4</v>
      </c>
      <c r="J1" s="37"/>
      <c r="K1" s="38" t="s">
        <v>7</v>
      </c>
      <c r="L1" s="32" t="s">
        <v>10</v>
      </c>
      <c r="M1" s="33"/>
    </row>
    <row r="2" spans="1:13" s="6" customFormat="1" ht="44.15" customHeight="1" thickBot="1" x14ac:dyDescent="0.4">
      <c r="A2" s="5" t="s">
        <v>20</v>
      </c>
      <c r="B2" s="16" t="s">
        <v>0</v>
      </c>
      <c r="C2" s="17" t="s">
        <v>14</v>
      </c>
      <c r="D2" s="17" t="s">
        <v>15</v>
      </c>
      <c r="E2" s="24" t="s">
        <v>1</v>
      </c>
      <c r="F2" s="24" t="s">
        <v>3</v>
      </c>
      <c r="G2" s="26" t="s">
        <v>40</v>
      </c>
      <c r="H2" s="31" t="s">
        <v>38</v>
      </c>
      <c r="I2" s="25" t="s">
        <v>5</v>
      </c>
      <c r="J2" s="25" t="s">
        <v>6</v>
      </c>
      <c r="K2" s="39"/>
      <c r="L2" s="12" t="s">
        <v>8</v>
      </c>
      <c r="M2" s="12" t="s">
        <v>9</v>
      </c>
    </row>
    <row r="3" spans="1:13" s="3" customFormat="1" ht="63" customHeight="1" x14ac:dyDescent="0.35">
      <c r="A3" s="18">
        <v>1</v>
      </c>
      <c r="B3" s="28" t="s">
        <v>21</v>
      </c>
      <c r="C3" s="23" t="s">
        <v>16</v>
      </c>
      <c r="D3" s="23">
        <v>25</v>
      </c>
      <c r="E3" s="13" t="s">
        <v>18</v>
      </c>
      <c r="F3" s="21" t="s">
        <v>23</v>
      </c>
      <c r="G3" s="21" t="s">
        <v>23</v>
      </c>
      <c r="H3" s="14" t="s">
        <v>24</v>
      </c>
      <c r="I3" s="21">
        <v>20</v>
      </c>
      <c r="J3" s="21" t="s">
        <v>39</v>
      </c>
      <c r="K3" s="15">
        <v>142000000</v>
      </c>
      <c r="L3" s="9">
        <v>8</v>
      </c>
      <c r="M3" s="9">
        <v>10</v>
      </c>
    </row>
    <row r="4" spans="1:13" s="3" customFormat="1" ht="43.5" customHeight="1" x14ac:dyDescent="0.35">
      <c r="A4" s="18">
        <v>2</v>
      </c>
      <c r="B4" s="29" t="s">
        <v>28</v>
      </c>
      <c r="C4" s="23"/>
      <c r="D4" s="23"/>
      <c r="E4" s="13" t="s">
        <v>18</v>
      </c>
      <c r="F4" s="21" t="s">
        <v>23</v>
      </c>
      <c r="G4" s="21" t="s">
        <v>23</v>
      </c>
      <c r="H4" s="14" t="s">
        <v>24</v>
      </c>
      <c r="I4" s="21">
        <v>80</v>
      </c>
      <c r="J4" s="21" t="s">
        <v>39</v>
      </c>
      <c r="K4" s="15">
        <v>725000000</v>
      </c>
      <c r="L4" s="9">
        <v>8</v>
      </c>
      <c r="M4" s="9">
        <v>10</v>
      </c>
    </row>
    <row r="5" spans="1:13" s="3" customFormat="1" ht="43.5" customHeight="1" x14ac:dyDescent="0.35">
      <c r="A5" s="18">
        <v>3</v>
      </c>
      <c r="B5" s="29" t="s">
        <v>32</v>
      </c>
      <c r="C5" s="23"/>
      <c r="D5" s="23"/>
      <c r="E5" s="13" t="s">
        <v>18</v>
      </c>
      <c r="F5" s="21" t="s">
        <v>23</v>
      </c>
      <c r="G5" s="21" t="s">
        <v>23</v>
      </c>
      <c r="H5" s="14" t="s">
        <v>24</v>
      </c>
      <c r="I5" s="21">
        <v>20</v>
      </c>
      <c r="J5" s="21" t="s">
        <v>39</v>
      </c>
      <c r="K5" s="15">
        <v>132000000</v>
      </c>
      <c r="L5" s="9">
        <v>8</v>
      </c>
      <c r="M5" s="9">
        <v>10</v>
      </c>
    </row>
    <row r="6" spans="1:13" s="3" customFormat="1" ht="50.5" customHeight="1" x14ac:dyDescent="0.35">
      <c r="A6" s="18">
        <v>4</v>
      </c>
      <c r="B6" s="29" t="s">
        <v>33</v>
      </c>
      <c r="C6" s="23" t="s">
        <v>17</v>
      </c>
      <c r="D6" s="23">
        <v>0</v>
      </c>
      <c r="E6" s="13" t="s">
        <v>18</v>
      </c>
      <c r="F6" s="21" t="s">
        <v>23</v>
      </c>
      <c r="G6" s="21" t="s">
        <v>23</v>
      </c>
      <c r="H6" s="14" t="s">
        <v>24</v>
      </c>
      <c r="I6" s="8">
        <v>20</v>
      </c>
      <c r="J6" s="21" t="s">
        <v>39</v>
      </c>
      <c r="K6" s="15">
        <v>116000000</v>
      </c>
      <c r="L6" s="9">
        <v>8</v>
      </c>
      <c r="M6" s="9">
        <v>10</v>
      </c>
    </row>
    <row r="7" spans="1:13" s="3" customFormat="1" ht="43.5" customHeight="1" x14ac:dyDescent="0.35">
      <c r="A7" s="18">
        <v>5</v>
      </c>
      <c r="B7" s="29" t="s">
        <v>34</v>
      </c>
      <c r="C7" s="22" t="s">
        <v>17</v>
      </c>
      <c r="D7" s="22">
        <v>0</v>
      </c>
      <c r="E7" s="13" t="s">
        <v>18</v>
      </c>
      <c r="F7" s="21" t="s">
        <v>23</v>
      </c>
      <c r="G7" s="21" t="s">
        <v>23</v>
      </c>
      <c r="H7" s="14" t="s">
        <v>24</v>
      </c>
      <c r="I7" s="8">
        <v>20</v>
      </c>
      <c r="J7" s="21" t="s">
        <v>39</v>
      </c>
      <c r="K7" s="15">
        <v>108000000</v>
      </c>
      <c r="L7" s="9">
        <v>8</v>
      </c>
      <c r="M7" s="9">
        <v>10</v>
      </c>
    </row>
    <row r="8" spans="1:13" s="3" customFormat="1" ht="49.5" customHeight="1" x14ac:dyDescent="0.35">
      <c r="A8" s="18">
        <v>6</v>
      </c>
      <c r="B8" s="29" t="s">
        <v>27</v>
      </c>
      <c r="C8" s="22"/>
      <c r="D8" s="22"/>
      <c r="E8" s="13" t="s">
        <v>18</v>
      </c>
      <c r="F8" s="21" t="s">
        <v>23</v>
      </c>
      <c r="G8" s="21" t="s">
        <v>23</v>
      </c>
      <c r="H8" s="14" t="s">
        <v>24</v>
      </c>
      <c r="I8" s="8">
        <v>25</v>
      </c>
      <c r="J8" s="21" t="s">
        <v>39</v>
      </c>
      <c r="K8" s="15">
        <v>30000000</v>
      </c>
      <c r="L8" s="9">
        <v>8</v>
      </c>
      <c r="M8" s="9">
        <v>10</v>
      </c>
    </row>
    <row r="9" spans="1:13" s="3" customFormat="1" ht="49.5" customHeight="1" x14ac:dyDescent="0.35">
      <c r="A9" s="18">
        <v>7</v>
      </c>
      <c r="B9" s="30" t="s">
        <v>35</v>
      </c>
      <c r="C9" s="22"/>
      <c r="D9" s="22"/>
      <c r="E9" s="13" t="s">
        <v>18</v>
      </c>
      <c r="F9" s="21" t="s">
        <v>23</v>
      </c>
      <c r="G9" s="21" t="s">
        <v>23</v>
      </c>
      <c r="H9" s="14" t="s">
        <v>24</v>
      </c>
      <c r="I9" s="8">
        <v>5</v>
      </c>
      <c r="J9" s="21" t="s">
        <v>39</v>
      </c>
      <c r="K9" s="15">
        <v>38000000</v>
      </c>
      <c r="L9" s="9">
        <v>8</v>
      </c>
      <c r="M9" s="9">
        <v>10</v>
      </c>
    </row>
    <row r="10" spans="1:13" s="3" customFormat="1" ht="61" customHeight="1" x14ac:dyDescent="0.35">
      <c r="A10" s="18">
        <v>8</v>
      </c>
      <c r="B10" s="30" t="s">
        <v>29</v>
      </c>
      <c r="C10" s="23" t="s">
        <v>17</v>
      </c>
      <c r="D10" s="23">
        <v>0</v>
      </c>
      <c r="E10" s="13" t="s">
        <v>18</v>
      </c>
      <c r="F10" s="22" t="s">
        <v>41</v>
      </c>
      <c r="G10" s="27" t="s">
        <v>11</v>
      </c>
      <c r="H10" s="14" t="s">
        <v>24</v>
      </c>
      <c r="I10" s="8">
        <v>8</v>
      </c>
      <c r="J10" s="21" t="s">
        <v>39</v>
      </c>
      <c r="K10" s="15">
        <v>46000000</v>
      </c>
      <c r="L10" s="9">
        <v>8</v>
      </c>
      <c r="M10" s="9">
        <v>10</v>
      </c>
    </row>
    <row r="11" spans="1:13" s="3" customFormat="1" ht="61" customHeight="1" x14ac:dyDescent="0.35">
      <c r="A11" s="18">
        <v>9</v>
      </c>
      <c r="B11" s="30" t="s">
        <v>36</v>
      </c>
      <c r="C11" s="22"/>
      <c r="D11" s="22"/>
      <c r="E11" s="13" t="s">
        <v>18</v>
      </c>
      <c r="F11" s="27" t="s">
        <v>11</v>
      </c>
      <c r="G11" s="27" t="s">
        <v>11</v>
      </c>
      <c r="H11" s="14" t="s">
        <v>25</v>
      </c>
      <c r="I11" s="8">
        <v>5</v>
      </c>
      <c r="J11" s="21" t="s">
        <v>39</v>
      </c>
      <c r="K11" s="15">
        <v>42000000</v>
      </c>
      <c r="L11" s="9">
        <v>8</v>
      </c>
      <c r="M11" s="9">
        <v>10</v>
      </c>
    </row>
    <row r="12" spans="1:13" s="3" customFormat="1" ht="61" customHeight="1" x14ac:dyDescent="0.35">
      <c r="A12" s="18">
        <v>10</v>
      </c>
      <c r="B12" s="30" t="s">
        <v>30</v>
      </c>
      <c r="C12" s="23"/>
      <c r="D12" s="23"/>
      <c r="E12" s="13" t="s">
        <v>18</v>
      </c>
      <c r="F12" s="27" t="s">
        <v>11</v>
      </c>
      <c r="G12" s="27" t="s">
        <v>11</v>
      </c>
      <c r="H12" s="14" t="s">
        <v>24</v>
      </c>
      <c r="I12" s="8">
        <v>10</v>
      </c>
      <c r="J12" s="21" t="s">
        <v>39</v>
      </c>
      <c r="K12" s="15">
        <v>5000000</v>
      </c>
      <c r="L12" s="9">
        <v>8</v>
      </c>
      <c r="M12" s="9">
        <v>10</v>
      </c>
    </row>
    <row r="13" spans="1:13" s="3" customFormat="1" ht="61" customHeight="1" x14ac:dyDescent="0.35">
      <c r="A13" s="18">
        <v>11</v>
      </c>
      <c r="B13" s="30" t="s">
        <v>31</v>
      </c>
      <c r="C13" s="23"/>
      <c r="D13" s="23"/>
      <c r="E13" s="13" t="s">
        <v>18</v>
      </c>
      <c r="F13" s="27" t="s">
        <v>11</v>
      </c>
      <c r="G13" s="27" t="s">
        <v>11</v>
      </c>
      <c r="H13" s="14" t="s">
        <v>24</v>
      </c>
      <c r="I13" s="8">
        <v>10</v>
      </c>
      <c r="J13" s="21" t="s">
        <v>39</v>
      </c>
      <c r="K13" s="15">
        <v>3000000</v>
      </c>
      <c r="L13" s="9">
        <v>8</v>
      </c>
      <c r="M13" s="9">
        <v>10</v>
      </c>
    </row>
    <row r="14" spans="1:13" s="3" customFormat="1" ht="48" customHeight="1" x14ac:dyDescent="0.35">
      <c r="A14" s="18">
        <v>12</v>
      </c>
      <c r="B14" s="29" t="s">
        <v>22</v>
      </c>
      <c r="C14" s="23" t="s">
        <v>19</v>
      </c>
      <c r="D14" s="23">
        <v>0</v>
      </c>
      <c r="E14" s="13" t="s">
        <v>18</v>
      </c>
      <c r="F14" s="27" t="s">
        <v>11</v>
      </c>
      <c r="G14" s="27" t="s">
        <v>11</v>
      </c>
      <c r="H14" s="14" t="s">
        <v>26</v>
      </c>
      <c r="I14" s="8">
        <v>8000</v>
      </c>
      <c r="J14" s="21" t="s">
        <v>39</v>
      </c>
      <c r="K14" s="15">
        <v>80000000</v>
      </c>
      <c r="L14" s="9" t="s">
        <v>37</v>
      </c>
      <c r="M14" s="9" t="s">
        <v>37</v>
      </c>
    </row>
    <row r="15" spans="1:13" ht="15" thickBot="1" x14ac:dyDescent="0.4">
      <c r="A15" s="18"/>
      <c r="K15" s="7">
        <f t="shared" ref="K15" si="0">SUM(K3:K14)</f>
        <v>1467000000</v>
      </c>
      <c r="L15" s="11"/>
      <c r="M15" s="11"/>
    </row>
    <row r="16" spans="1:13" x14ac:dyDescent="0.35">
      <c r="C16" s="10"/>
      <c r="D16" s="10"/>
    </row>
    <row r="17" spans="2:4" x14ac:dyDescent="0.35">
      <c r="B17" s="20"/>
      <c r="C17" s="10"/>
      <c r="D17" s="10"/>
    </row>
    <row r="18" spans="2:4" x14ac:dyDescent="0.35">
      <c r="B18" s="19"/>
    </row>
    <row r="19" spans="2:4" x14ac:dyDescent="0.35">
      <c r="B19" s="19"/>
    </row>
    <row r="20" spans="2:4" x14ac:dyDescent="0.35">
      <c r="B20" s="19"/>
    </row>
    <row r="23" spans="2:4" x14ac:dyDescent="0.35">
      <c r="B23" s="19"/>
    </row>
  </sheetData>
  <autoFilter ref="B2:J15" xr:uid="{00000000-0009-0000-0000-000000000000}"/>
  <mergeCells count="5">
    <mergeCell ref="L1:M1"/>
    <mergeCell ref="C1:D1"/>
    <mergeCell ref="E1:G1"/>
    <mergeCell ref="I1:J1"/>
    <mergeCell ref="K1:K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lots M_2733 robots chir</vt:lpstr>
    </vt:vector>
  </TitlesOfParts>
  <Company>CHU-RENNES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Jean-Christophe GAND</dc:creator>
  <cp:lastModifiedBy>Bertrand LEPAGE</cp:lastModifiedBy>
  <dcterms:created xsi:type="dcterms:W3CDTF">2022-12-09T07:52:41Z</dcterms:created>
  <dcterms:modified xsi:type="dcterms:W3CDTF">2026-03-19T13:43:20Z</dcterms:modified>
</cp:coreProperties>
</file>